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ncat-my.sharepoint.com/personal/msanchezmoreno_atl_cat/Documents/Escritorio/"/>
    </mc:Choice>
  </mc:AlternateContent>
  <xr:revisionPtr revIDLastSave="8" documentId="8_{86E1F7DB-76F5-4301-97CB-E9C847FD11F9}" xr6:coauthVersionLast="47" xr6:coauthVersionMax="47" xr10:uidLastSave="{1678D662-FA43-4BC1-B118-AF559EED9F4F}"/>
  <bookViews>
    <workbookView xWindow="-120" yWindow="-120" windowWidth="29040" windowHeight="15720" xr2:uid="{85646F3C-BE49-4186-BF9A-00757C1FC03D}"/>
  </bookViews>
  <sheets>
    <sheet name="Preus Zero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9" l="1"/>
  <c r="G16" i="9" s="1"/>
  <c r="G11" i="9"/>
  <c r="G7" i="9"/>
  <c r="G6" i="9"/>
  <c r="G5" i="9"/>
  <c r="G4" i="9"/>
  <c r="G9" i="9" l="1"/>
  <c r="G12" i="9" l="1"/>
  <c r="G13" i="9" s="1"/>
  <c r="G18" i="9" s="1"/>
  <c r="G20" i="9" s="1"/>
  <c r="G21" i="9" s="1"/>
  <c r="G22" i="9" s="1"/>
</calcChain>
</file>

<file path=xl/sharedStrings.xml><?xml version="1.0" encoding="utf-8"?>
<sst xmlns="http://schemas.openxmlformats.org/spreadsheetml/2006/main" count="40" uniqueCount="35">
  <si>
    <t>P.C. Connexió a la xarxa Ter-Llobregat de la Llagosta</t>
  </si>
  <si>
    <t>EQUIP DE DIRECCIÓ D'OBRA- PRESSUPOST DE LICITACIÓ</t>
  </si>
  <si>
    <t>(A) Mitjans personals i mitjans auxiliars</t>
  </si>
  <si>
    <t>Unitat</t>
  </si>
  <si>
    <t>Preu unitari
(€/ut.)</t>
  </si>
  <si>
    <t>Dedicació 
(%)</t>
  </si>
  <si>
    <t>Amidament</t>
  </si>
  <si>
    <t>Import (€)</t>
  </si>
  <si>
    <t>P1</t>
  </si>
  <si>
    <t>Director/a d'obra (15)</t>
  </si>
  <si>
    <t>mes</t>
  </si>
  <si>
    <t>P2</t>
  </si>
  <si>
    <t>Vigilant d'obra (5)</t>
  </si>
  <si>
    <t>P3</t>
  </si>
  <si>
    <t>Tècnic instal·lacions electriques, d'automatització i telecontrol (5)</t>
  </si>
  <si>
    <t>P4</t>
  </si>
  <si>
    <t>Coordinador de SiS i ambiental (10)</t>
  </si>
  <si>
    <t>Total (A)</t>
  </si>
  <si>
    <t xml:space="preserve">(B) Treballs </t>
  </si>
  <si>
    <t>P5</t>
  </si>
  <si>
    <t>Redacció d'informe previ del projecte i aprovació del Pla de SiS i Pla de GR i PAQ</t>
  </si>
  <si>
    <t>ut.</t>
  </si>
  <si>
    <t>P6</t>
  </si>
  <si>
    <t>Redacció del DOE (*)</t>
  </si>
  <si>
    <t>PA</t>
  </si>
  <si>
    <t>Total (B)</t>
  </si>
  <si>
    <t>(C) Altres serveis</t>
  </si>
  <si>
    <t>P7</t>
  </si>
  <si>
    <t>Estudi geotècnic/topografia(*)</t>
  </si>
  <si>
    <t>Total (C)</t>
  </si>
  <si>
    <t>Total=(A)+(B)+(C)</t>
  </si>
  <si>
    <t>Total serveis DO</t>
  </si>
  <si>
    <t>IVA</t>
  </si>
  <si>
    <t>(*) La partida P6 i P7 no es pot modificar a la baixa.</t>
  </si>
  <si>
    <t>Total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</si>
</sst>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44" fontId="0" fillId="0" borderId="0" xfId="1" applyFont="1"/>
    <xf numFmtId="4" fontId="0" fillId="0" borderId="0" xfId="0" applyNumberFormat="1"/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E01A-140E-4E9E-945E-F16C1AC839CA}">
  <dimension ref="A1:K22"/>
  <sheetViews>
    <sheetView tabSelected="1" zoomScaleNormal="100" workbookViewId="0">
      <selection activeCell="L6" sqref="L6"/>
    </sheetView>
  </sheetViews>
  <sheetFormatPr defaultColWidth="11.42578125" defaultRowHeight="15"/>
  <cols>
    <col min="1" max="1" width="2.7109375" bestFit="1" customWidth="1"/>
    <col min="2" max="2" width="32.28515625" bestFit="1" customWidth="1"/>
    <col min="3" max="3" width="7.5703125" bestFit="1" customWidth="1"/>
    <col min="4" max="4" width="11.7109375" customWidth="1"/>
    <col min="5" max="5" width="8.28515625" bestFit="1" customWidth="1"/>
    <col min="6" max="6" width="9.7109375" bestFit="1" customWidth="1"/>
    <col min="7" max="7" width="11.28515625" customWidth="1"/>
    <col min="9" max="9" width="16.5703125" bestFit="1" customWidth="1"/>
    <col min="10" max="11" width="12" bestFit="1" customWidth="1"/>
    <col min="12" max="12" width="13.140625" bestFit="1" customWidth="1"/>
  </cols>
  <sheetData>
    <row r="1" spans="1:11">
      <c r="A1" s="28" t="s">
        <v>0</v>
      </c>
      <c r="B1" s="29"/>
      <c r="C1" s="29"/>
      <c r="D1" s="29"/>
      <c r="E1" s="29"/>
      <c r="F1" s="29"/>
      <c r="G1" s="30"/>
    </row>
    <row r="2" spans="1:11">
      <c r="A2" s="31" t="s">
        <v>1</v>
      </c>
      <c r="B2" s="32"/>
      <c r="C2" s="32"/>
      <c r="D2" s="32"/>
      <c r="E2" s="32"/>
      <c r="F2" s="32"/>
      <c r="G2" s="33"/>
    </row>
    <row r="3" spans="1:11" ht="54.75" customHeight="1">
      <c r="A3" s="4"/>
      <c r="B3" s="5" t="s">
        <v>2</v>
      </c>
      <c r="C3" s="6" t="s">
        <v>3</v>
      </c>
      <c r="D3" s="7" t="s">
        <v>4</v>
      </c>
      <c r="E3" s="7" t="s">
        <v>5</v>
      </c>
      <c r="F3" s="6" t="s">
        <v>6</v>
      </c>
      <c r="G3" s="6" t="s">
        <v>7</v>
      </c>
    </row>
    <row r="4" spans="1:11">
      <c r="A4" s="8" t="s">
        <v>8</v>
      </c>
      <c r="B4" s="9" t="s">
        <v>9</v>
      </c>
      <c r="C4" s="3" t="s">
        <v>10</v>
      </c>
      <c r="D4" s="2"/>
      <c r="E4" s="3">
        <v>20</v>
      </c>
      <c r="F4" s="3">
        <v>9</v>
      </c>
      <c r="G4" s="14">
        <f>D4*(E4/100)*F4</f>
        <v>0</v>
      </c>
      <c r="J4" s="24"/>
      <c r="K4" s="23"/>
    </row>
    <row r="5" spans="1:11">
      <c r="A5" s="8" t="s">
        <v>11</v>
      </c>
      <c r="B5" s="9" t="s">
        <v>12</v>
      </c>
      <c r="C5" s="3" t="s">
        <v>10</v>
      </c>
      <c r="D5" s="2"/>
      <c r="E5" s="3">
        <v>80</v>
      </c>
      <c r="F5" s="3">
        <v>9</v>
      </c>
      <c r="G5" s="14">
        <f t="shared" ref="G5:G7" si="0">D5*(E5/100)*F5</f>
        <v>0</v>
      </c>
      <c r="J5" s="24"/>
    </row>
    <row r="6" spans="1:11" ht="25.5">
      <c r="A6" s="8" t="s">
        <v>13</v>
      </c>
      <c r="B6" s="9" t="s">
        <v>14</v>
      </c>
      <c r="C6" s="3" t="s">
        <v>10</v>
      </c>
      <c r="D6" s="2"/>
      <c r="E6" s="3">
        <v>50</v>
      </c>
      <c r="F6" s="3">
        <v>4</v>
      </c>
      <c r="G6" s="14">
        <f t="shared" si="0"/>
        <v>0</v>
      </c>
    </row>
    <row r="7" spans="1:11">
      <c r="A7" s="8" t="s">
        <v>15</v>
      </c>
      <c r="B7" s="9" t="s">
        <v>16</v>
      </c>
      <c r="C7" s="3" t="s">
        <v>10</v>
      </c>
      <c r="D7" s="2"/>
      <c r="E7" s="3">
        <v>25</v>
      </c>
      <c r="F7" s="3">
        <v>9</v>
      </c>
      <c r="G7" s="14">
        <f t="shared" si="0"/>
        <v>0</v>
      </c>
    </row>
    <row r="8" spans="1:11">
      <c r="A8" s="8"/>
      <c r="B8" s="9"/>
      <c r="C8" s="3"/>
      <c r="D8" s="2"/>
      <c r="E8" s="3"/>
      <c r="F8" s="3"/>
      <c r="G8" s="14"/>
    </row>
    <row r="9" spans="1:11">
      <c r="A9" s="8"/>
      <c r="B9" s="9"/>
      <c r="C9" s="1"/>
      <c r="D9" s="10"/>
      <c r="E9" s="1"/>
      <c r="F9" s="6" t="s">
        <v>17</v>
      </c>
      <c r="G9" s="11">
        <f>SUM(G4:G8)</f>
        <v>0</v>
      </c>
    </row>
    <row r="10" spans="1:11">
      <c r="A10" s="5"/>
      <c r="B10" s="4" t="s">
        <v>18</v>
      </c>
      <c r="C10" s="1"/>
      <c r="D10" s="10"/>
      <c r="E10" s="1"/>
      <c r="F10" s="1"/>
      <c r="G10" s="2"/>
    </row>
    <row r="11" spans="1:11" ht="38.25">
      <c r="A11" s="8" t="s">
        <v>19</v>
      </c>
      <c r="B11" s="9" t="s">
        <v>20</v>
      </c>
      <c r="C11" s="1" t="s">
        <v>21</v>
      </c>
      <c r="D11" s="2"/>
      <c r="E11" s="1"/>
      <c r="F11" s="1">
        <v>1</v>
      </c>
      <c r="G11" s="2">
        <f>D11*F11</f>
        <v>0</v>
      </c>
    </row>
    <row r="12" spans="1:11">
      <c r="A12" s="8" t="s">
        <v>22</v>
      </c>
      <c r="B12" s="9" t="s">
        <v>23</v>
      </c>
      <c r="C12" s="1" t="s">
        <v>24</v>
      </c>
      <c r="D12" s="2">
        <v>4492.58</v>
      </c>
      <c r="E12" s="1"/>
      <c r="F12" s="1">
        <v>1</v>
      </c>
      <c r="G12" s="2">
        <f>D12*F12</f>
        <v>4492.58</v>
      </c>
    </row>
    <row r="13" spans="1:11">
      <c r="A13" s="8"/>
      <c r="B13" s="9"/>
      <c r="C13" s="1"/>
      <c r="D13" s="10"/>
      <c r="E13" s="1"/>
      <c r="F13" s="6" t="s">
        <v>25</v>
      </c>
      <c r="G13" s="11">
        <f>SUM(G11:G12)</f>
        <v>4492.58</v>
      </c>
    </row>
    <row r="14" spans="1:11">
      <c r="A14" s="15"/>
      <c r="B14" s="25" t="s">
        <v>26</v>
      </c>
      <c r="C14" s="17"/>
      <c r="D14" s="18"/>
      <c r="E14" s="19"/>
      <c r="F14" s="20"/>
      <c r="G14" s="11"/>
    </row>
    <row r="15" spans="1:11">
      <c r="A15" s="15" t="s">
        <v>27</v>
      </c>
      <c r="B15" s="21" t="s">
        <v>28</v>
      </c>
      <c r="C15" s="1" t="s">
        <v>24</v>
      </c>
      <c r="D15" s="41">
        <v>3400</v>
      </c>
      <c r="E15" s="19"/>
      <c r="F15" s="22">
        <v>1</v>
      </c>
      <c r="G15" s="2">
        <f>D15*F15</f>
        <v>3400</v>
      </c>
      <c r="J15" s="24"/>
    </row>
    <row r="16" spans="1:11">
      <c r="A16" s="15"/>
      <c r="B16" s="16"/>
      <c r="C16" s="17"/>
      <c r="D16" s="18"/>
      <c r="E16" s="19"/>
      <c r="F16" s="6" t="s">
        <v>29</v>
      </c>
      <c r="G16" s="11">
        <f>G15</f>
        <v>3400</v>
      </c>
    </row>
    <row r="17" spans="1:7">
      <c r="A17" s="15"/>
      <c r="B17" s="16"/>
      <c r="C17" s="17"/>
      <c r="D17" s="18"/>
      <c r="E17" s="19"/>
      <c r="F17" s="20"/>
      <c r="G17" s="11"/>
    </row>
    <row r="18" spans="1:7">
      <c r="A18" s="15"/>
      <c r="B18" s="16"/>
      <c r="C18" s="17"/>
      <c r="D18" s="18"/>
      <c r="E18" s="34" t="s">
        <v>30</v>
      </c>
      <c r="F18" s="35"/>
      <c r="G18" s="12">
        <f>G9+G13+G16</f>
        <v>7892.58</v>
      </c>
    </row>
    <row r="19" spans="1:7">
      <c r="A19" s="15"/>
      <c r="B19" s="16"/>
      <c r="C19" s="17"/>
      <c r="D19" s="18"/>
      <c r="E19" s="19"/>
      <c r="F19" s="20"/>
      <c r="G19" s="11"/>
    </row>
    <row r="20" spans="1:7">
      <c r="A20" s="36" t="s">
        <v>31</v>
      </c>
      <c r="B20" s="37"/>
      <c r="C20" s="37"/>
      <c r="D20" s="38"/>
      <c r="E20" s="34" t="s">
        <v>30</v>
      </c>
      <c r="F20" s="35"/>
      <c r="G20" s="12">
        <f>G18</f>
        <v>7892.58</v>
      </c>
    </row>
    <row r="21" spans="1:7">
      <c r="A21" s="39"/>
      <c r="B21" s="39"/>
      <c r="C21" s="39"/>
      <c r="D21" s="39"/>
      <c r="E21" s="40" t="s">
        <v>32</v>
      </c>
      <c r="F21" s="40"/>
      <c r="G21" s="11">
        <f>0.21*G20</f>
        <v>1657.4417999999998</v>
      </c>
    </row>
    <row r="22" spans="1:7" ht="14.45" customHeight="1">
      <c r="A22" s="26" t="s">
        <v>33</v>
      </c>
      <c r="B22" s="26"/>
      <c r="C22" s="26"/>
      <c r="D22" s="26"/>
      <c r="E22" s="27" t="s">
        <v>34</v>
      </c>
      <c r="F22" s="27"/>
      <c r="G22" s="13">
        <f>G20+G21</f>
        <v>9550.0218000000004</v>
      </c>
    </row>
  </sheetData>
  <mergeCells count="9">
    <mergeCell ref="A22:D22"/>
    <mergeCell ref="E22:F22"/>
    <mergeCell ref="A1:G1"/>
    <mergeCell ref="A2:G2"/>
    <mergeCell ref="E18:F18"/>
    <mergeCell ref="A20:D20"/>
    <mergeCell ref="E20:F20"/>
    <mergeCell ref="A21:D21"/>
    <mergeCell ref="E21:F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53C073403475438B940CE957AC8A7B" ma:contentTypeVersion="19" ma:contentTypeDescription="Crea un document nou" ma:contentTypeScope="" ma:versionID="f83e04114a2accb69e5517abd11c4d62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f3d708e25e5e89fd49cfb5645bb0d9e6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us de contingut"/>
        <xsd:element ref="dc:title" minOccurs="0" maxOccurs="1" ma:index="1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b86c41ac-fd43-4a6a-aae7-0a545d49da3a" xsi:nil="true"/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96EC67-ECD8-43ED-A88B-83C2D0B6CF8C}"/>
</file>

<file path=customXml/itemProps2.xml><?xml version="1.0" encoding="utf-8"?>
<ds:datastoreItem xmlns:ds="http://schemas.openxmlformats.org/officeDocument/2006/customXml" ds:itemID="{0B93C849-D351-4335-9067-3B9C034965C1}"/>
</file>

<file path=customXml/itemProps3.xml><?xml version="1.0" encoding="utf-8"?>
<ds:datastoreItem xmlns:ds="http://schemas.openxmlformats.org/officeDocument/2006/customXml" ds:itemID="{14060F6E-2B8F-471D-9D60-235821BC71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ATL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 Oriol Juanmarti Baro</dc:creator>
  <cp:keywords/>
  <dc:description/>
  <cp:lastModifiedBy>Sanchez Moreno, Maite</cp:lastModifiedBy>
  <cp:revision/>
  <dcterms:created xsi:type="dcterms:W3CDTF">2023-04-17T10:47:46Z</dcterms:created>
  <dcterms:modified xsi:type="dcterms:W3CDTF">2026-01-14T06:48:49Z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  <property fmtid="{D5CDD505-2E9C-101B-9397-08002B2CF9AE}" pid="3" name="MediaServiceImageTags">
    <vt:lpwstr/>
  </property>
  <property fmtid="{D5CDD505-2E9C-101B-9397-08002B2CF9AE}" pid="4" name="Order">
    <vt:r8>177900</vt:r8>
  </property>
  <property fmtid="{D5CDD505-2E9C-101B-9397-08002B2CF9AE}" pid="5" name="xd_Signature">
    <vt:bool>false</vt:bool>
  </property>
  <property fmtid="{D5CDD505-2E9C-101B-9397-08002B2CF9AE}" pid="6" name="SharedWithUsers">
    <vt:lpwstr>9;#Español Realp, Daniel Carlos;#45;#Monzon Fueyo, Ignacio</vt:lpwstr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